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4" i="1"/>
  <c r="E11" s="1"/>
  <c r="D14"/>
  <c r="G12"/>
  <c r="H12"/>
  <c r="I12"/>
  <c r="J12"/>
  <c r="K12"/>
  <c r="F12"/>
  <c r="G14"/>
  <c r="H14"/>
  <c r="I14"/>
  <c r="J14"/>
  <c r="K14"/>
  <c r="F14"/>
  <c r="F11" s="1"/>
  <c r="G19"/>
  <c r="H19"/>
  <c r="I19"/>
  <c r="J19"/>
  <c r="K19"/>
  <c r="F19"/>
  <c r="H13"/>
  <c r="I13"/>
  <c r="H15"/>
  <c r="I15"/>
  <c r="E19"/>
  <c r="D19"/>
  <c r="E15"/>
  <c r="D15"/>
  <c r="E13"/>
  <c r="D13"/>
  <c r="E12"/>
  <c r="D12"/>
  <c r="D11" s="1"/>
  <c r="G15"/>
  <c r="F15"/>
  <c r="F13"/>
  <c r="G13"/>
  <c r="J13"/>
  <c r="K13"/>
  <c r="J15"/>
  <c r="K15"/>
  <c r="J11" l="1"/>
  <c r="G11"/>
  <c r="K11"/>
  <c r="I11"/>
  <c r="H11"/>
</calcChain>
</file>

<file path=xl/sharedStrings.xml><?xml version="1.0" encoding="utf-8"?>
<sst xmlns="http://schemas.openxmlformats.org/spreadsheetml/2006/main" count="34" uniqueCount="21">
  <si>
    <t>Статус (муниципальная программа, подпрограмма)</t>
  </si>
  <si>
    <t>Наименование программы, подпрограммы</t>
  </si>
  <si>
    <t>Источник финансирования</t>
  </si>
  <si>
    <t>Январь - Июнь</t>
  </si>
  <si>
    <t>значение на конец года</t>
  </si>
  <si>
    <t>План</t>
  </si>
  <si>
    <t>Факт</t>
  </si>
  <si>
    <t>Программа 8</t>
  </si>
  <si>
    <t>Защита от чрезвычайных ситуаций природного и техногенного характера, обеспечение безопасности населения</t>
  </si>
  <si>
    <t>Всего</t>
  </si>
  <si>
    <t>Бюджет округа</t>
  </si>
  <si>
    <t>Федеральный бюджет</t>
  </si>
  <si>
    <t>Краевой бюджет</t>
  </si>
  <si>
    <t>Подпрограмма 1</t>
  </si>
  <si>
    <t>Безопасность на водных объектах, профилактика терроризма и экстремизма, защита населения от чрезвычайных ситуаций на территории Шарыповского муниципального округа</t>
  </si>
  <si>
    <t>Подпрограмма 2</t>
  </si>
  <si>
    <t>Обеспечение вызова экстренных служб по единому номеру «112» в Шарыповском муниципальном округе</t>
  </si>
  <si>
    <t>Приложение № 12</t>
  </si>
  <si>
    <t>к муниципальной программе</t>
  </si>
  <si>
    <t xml:space="preserve">Информация об использовании бюджетных ассигнований бюджета округа и иных средств на реализацию программы с указанием плановых и фактических значений «Защита от чрезвычайных ситуаций природного и техногенного характера, обеспечение безопасности населения» Информация об использовании бюджетных ассигнований бюджета округа и иных средств на реализацию программы с указанием плановых и фактических значений«Защита от чрезвычайных ситуаций природного и техногенного характера, обеспечение безопасности населения»
</t>
  </si>
  <si>
    <t>Исп. О.Ю. Вахова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</si>
</sst>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0" fillId="0" borderId="1" xfId="0" applyBorder="1"/>
    <xf numFmtId="4" fontId="1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workbookViewId="0">
      <selection activeCell="H11" sqref="H11"/>
    </sheetView>
  </sheetViews>
  <sheetFormatPr defaultRowHeight="15"/>
  <cols>
    <col min="1" max="1" width="20" customWidth="1"/>
    <col min="2" max="2" width="30.85546875" customWidth="1"/>
    <col min="3" max="3" width="14.5703125" customWidth="1"/>
    <col min="4" max="4" width="14.7109375" customWidth="1"/>
    <col min="5" max="5" width="12.85546875" customWidth="1"/>
    <col min="6" max="6" width="12.5703125" customWidth="1"/>
    <col min="7" max="7" width="13.42578125" customWidth="1"/>
    <col min="8" max="8" width="13.140625" customWidth="1"/>
    <col min="9" max="9" width="13.5703125" customWidth="1"/>
    <col min="10" max="10" width="11.28515625" customWidth="1"/>
    <col min="11" max="11" width="16.7109375" customWidth="1"/>
  </cols>
  <sheetData>
    <row r="1" spans="1:11">
      <c r="I1" s="14" t="s">
        <v>17</v>
      </c>
      <c r="J1" s="14"/>
      <c r="K1" s="14"/>
    </row>
    <row r="2" spans="1:11">
      <c r="I2" s="14" t="s">
        <v>18</v>
      </c>
      <c r="J2" s="14"/>
      <c r="K2" s="14"/>
    </row>
    <row r="4" spans="1:11">
      <c r="A4" s="12" t="s">
        <v>19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45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5.75" customHeight="1"/>
    <row r="7" spans="1:11" ht="16.5" customHeight="1">
      <c r="A7" s="10" t="s">
        <v>0</v>
      </c>
      <c r="B7" s="10" t="s">
        <v>1</v>
      </c>
      <c r="C7" s="10" t="s">
        <v>2</v>
      </c>
      <c r="D7" s="19">
        <v>2022</v>
      </c>
      <c r="E7" s="20"/>
      <c r="F7" s="16">
        <v>2023</v>
      </c>
      <c r="G7" s="17"/>
      <c r="H7" s="17"/>
      <c r="I7" s="18"/>
      <c r="J7" s="10">
        <v>2024</v>
      </c>
      <c r="K7" s="10">
        <v>2025</v>
      </c>
    </row>
    <row r="8" spans="1:11" ht="15" customHeight="1">
      <c r="A8" s="15"/>
      <c r="B8" s="15"/>
      <c r="C8" s="15"/>
      <c r="D8" s="21"/>
      <c r="E8" s="22"/>
      <c r="F8" s="16" t="s">
        <v>3</v>
      </c>
      <c r="G8" s="18"/>
      <c r="H8" s="16" t="s">
        <v>4</v>
      </c>
      <c r="I8" s="18"/>
      <c r="J8" s="11"/>
      <c r="K8" s="11"/>
    </row>
    <row r="9" spans="1:11">
      <c r="A9" s="11"/>
      <c r="B9" s="11"/>
      <c r="C9" s="11"/>
      <c r="D9" s="1" t="s">
        <v>5</v>
      </c>
      <c r="E9" s="1" t="s">
        <v>6</v>
      </c>
      <c r="F9" s="1" t="s">
        <v>5</v>
      </c>
      <c r="G9" s="1" t="s">
        <v>6</v>
      </c>
      <c r="H9" s="1" t="s">
        <v>5</v>
      </c>
      <c r="I9" s="1" t="s">
        <v>6</v>
      </c>
      <c r="J9" s="1" t="s">
        <v>5</v>
      </c>
      <c r="K9" s="1" t="s">
        <v>5</v>
      </c>
    </row>
    <row r="10" spans="1:11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  <c r="K10" s="1">
        <v>11</v>
      </c>
    </row>
    <row r="11" spans="1:11" ht="44.25" customHeight="1">
      <c r="A11" s="2" t="s">
        <v>7</v>
      </c>
      <c r="B11" s="2" t="s">
        <v>8</v>
      </c>
      <c r="C11" s="2" t="s">
        <v>9</v>
      </c>
      <c r="D11" s="3">
        <f t="shared" ref="D11:E11" si="0">D12+D13+D14</f>
        <v>8301115.9900000002</v>
      </c>
      <c r="E11" s="3">
        <f t="shared" si="0"/>
        <v>7784627.3400000008</v>
      </c>
      <c r="F11" s="3">
        <f t="shared" ref="F11:K11" si="1">F12+F13+F14</f>
        <v>7258268.8000000007</v>
      </c>
      <c r="G11" s="3">
        <f t="shared" si="1"/>
        <v>5874455.5299999993</v>
      </c>
      <c r="H11" s="3">
        <f t="shared" si="1"/>
        <v>11546452.310000001</v>
      </c>
      <c r="I11" s="3">
        <f t="shared" si="1"/>
        <v>11248619.289999999</v>
      </c>
      <c r="J11" s="3">
        <f t="shared" si="1"/>
        <v>9506020</v>
      </c>
      <c r="K11" s="3">
        <f t="shared" si="1"/>
        <v>9667220</v>
      </c>
    </row>
    <row r="12" spans="1:11" ht="27" customHeight="1">
      <c r="A12" s="5"/>
      <c r="B12" s="5"/>
      <c r="C12" s="5" t="s">
        <v>10</v>
      </c>
      <c r="D12" s="4">
        <f t="shared" ref="D12:E12" si="2">D16+D20</f>
        <v>7006963.2400000002</v>
      </c>
      <c r="E12" s="4">
        <f t="shared" si="2"/>
        <v>6829871.9800000004</v>
      </c>
      <c r="F12" s="4">
        <f>F16+F20</f>
        <v>4781628.66</v>
      </c>
      <c r="G12" s="4">
        <f t="shared" ref="G12:K12" si="3">G16+G20</f>
        <v>4505797.3499999996</v>
      </c>
      <c r="H12" s="4">
        <f t="shared" si="3"/>
        <v>9069552.3100000005</v>
      </c>
      <c r="I12" s="4">
        <f t="shared" si="3"/>
        <v>8980179.2899999991</v>
      </c>
      <c r="J12" s="4">
        <f t="shared" si="3"/>
        <v>8055920</v>
      </c>
      <c r="K12" s="4">
        <f t="shared" si="3"/>
        <v>8055920</v>
      </c>
    </row>
    <row r="13" spans="1:11" ht="30.75" customHeight="1">
      <c r="A13" s="2"/>
      <c r="B13" s="2"/>
      <c r="C13" s="2" t="s">
        <v>11</v>
      </c>
      <c r="D13" s="4">
        <f t="shared" ref="D13:E13" si="4">D17</f>
        <v>0</v>
      </c>
      <c r="E13" s="4">
        <f t="shared" si="4"/>
        <v>0</v>
      </c>
      <c r="F13" s="4">
        <f t="shared" ref="F13:K13" si="5">F17</f>
        <v>0</v>
      </c>
      <c r="G13" s="4">
        <f t="shared" si="5"/>
        <v>0</v>
      </c>
      <c r="H13" s="4">
        <f t="shared" si="5"/>
        <v>0</v>
      </c>
      <c r="I13" s="4">
        <f t="shared" si="5"/>
        <v>0</v>
      </c>
      <c r="J13" s="4">
        <f t="shared" si="5"/>
        <v>0</v>
      </c>
      <c r="K13" s="4">
        <f t="shared" si="5"/>
        <v>0</v>
      </c>
    </row>
    <row r="14" spans="1:11">
      <c r="A14" s="5"/>
      <c r="B14" s="5"/>
      <c r="C14" s="5" t="s">
        <v>12</v>
      </c>
      <c r="D14" s="4">
        <f>D18+D21</f>
        <v>1294152.75</v>
      </c>
      <c r="E14" s="4">
        <f>E18+E21</f>
        <v>954755.36</v>
      </c>
      <c r="F14" s="4">
        <f>F18+F21</f>
        <v>2476640.14</v>
      </c>
      <c r="G14" s="4">
        <f t="shared" ref="G14:K14" si="6">G18+G21</f>
        <v>1368658.18</v>
      </c>
      <c r="H14" s="4">
        <f t="shared" si="6"/>
        <v>2476900</v>
      </c>
      <c r="I14" s="4">
        <f t="shared" si="6"/>
        <v>2268440</v>
      </c>
      <c r="J14" s="4">
        <f t="shared" si="6"/>
        <v>1450100</v>
      </c>
      <c r="K14" s="4">
        <f t="shared" si="6"/>
        <v>1611300</v>
      </c>
    </row>
    <row r="15" spans="1:11" ht="63" customHeight="1">
      <c r="A15" s="2" t="s">
        <v>13</v>
      </c>
      <c r="B15" s="2" t="s">
        <v>14</v>
      </c>
      <c r="C15" s="2" t="s">
        <v>9</v>
      </c>
      <c r="D15" s="4">
        <f>D16+D17+D18</f>
        <v>1877430</v>
      </c>
      <c r="E15" s="4">
        <f t="shared" ref="E15" si="7">E16+E17+E18</f>
        <v>1520949.2</v>
      </c>
      <c r="F15" s="4">
        <f>F16+F17+F18</f>
        <v>3975870.5700000003</v>
      </c>
      <c r="G15" s="4">
        <f>G16+G17+G18</f>
        <v>2608028.6100000003</v>
      </c>
      <c r="H15" s="4">
        <f>H16+H17+H18</f>
        <v>4374989.72</v>
      </c>
      <c r="I15" s="4">
        <f t="shared" ref="I15:K15" si="8">I16+I17+I18</f>
        <v>4155826.94</v>
      </c>
      <c r="J15" s="4">
        <f t="shared" si="8"/>
        <v>2772800</v>
      </c>
      <c r="K15" s="4">
        <f t="shared" si="8"/>
        <v>2934000</v>
      </c>
    </row>
    <row r="16" spans="1:11">
      <c r="A16" s="5"/>
      <c r="B16" s="5"/>
      <c r="C16" s="5" t="s">
        <v>10</v>
      </c>
      <c r="D16" s="4">
        <v>691330</v>
      </c>
      <c r="E16" s="4">
        <v>658810</v>
      </c>
      <c r="F16" s="4">
        <v>1558970.57</v>
      </c>
      <c r="G16" s="4">
        <v>1299110.57</v>
      </c>
      <c r="H16" s="4">
        <v>1958089.72</v>
      </c>
      <c r="I16" s="4">
        <v>1947127.08</v>
      </c>
      <c r="J16" s="4">
        <v>1322700</v>
      </c>
      <c r="K16" s="4">
        <v>1322700</v>
      </c>
    </row>
    <row r="17" spans="1:11" ht="28.5" customHeight="1">
      <c r="A17" s="2"/>
      <c r="B17" s="2"/>
      <c r="C17" s="2" t="s">
        <v>11</v>
      </c>
      <c r="D17" s="6">
        <v>0</v>
      </c>
      <c r="E17" s="6">
        <v>0</v>
      </c>
      <c r="F17" s="3">
        <v>0</v>
      </c>
      <c r="G17" s="3">
        <v>0</v>
      </c>
      <c r="H17" s="6">
        <v>0</v>
      </c>
      <c r="I17" s="6">
        <v>0</v>
      </c>
      <c r="J17" s="3">
        <v>0</v>
      </c>
      <c r="K17" s="3">
        <v>0</v>
      </c>
    </row>
    <row r="18" spans="1:11">
      <c r="A18" s="5"/>
      <c r="B18" s="5"/>
      <c r="C18" s="5" t="s">
        <v>12</v>
      </c>
      <c r="D18" s="4">
        <v>1186100</v>
      </c>
      <c r="E18" s="4">
        <v>862139.2</v>
      </c>
      <c r="F18" s="4">
        <v>2416900</v>
      </c>
      <c r="G18" s="4">
        <v>1308918.04</v>
      </c>
      <c r="H18" s="4">
        <v>2416900</v>
      </c>
      <c r="I18" s="4">
        <v>2208699.86</v>
      </c>
      <c r="J18" s="4">
        <v>1450100</v>
      </c>
      <c r="K18" s="4">
        <v>1611300</v>
      </c>
    </row>
    <row r="19" spans="1:11" ht="38.25" customHeight="1">
      <c r="A19" s="2" t="s">
        <v>15</v>
      </c>
      <c r="B19" s="2" t="s">
        <v>16</v>
      </c>
      <c r="C19" s="2" t="s">
        <v>9</v>
      </c>
      <c r="D19" s="3">
        <f>D20+D21</f>
        <v>6423685.9900000002</v>
      </c>
      <c r="E19" s="3">
        <f>E20+E21</f>
        <v>6263678.1400000006</v>
      </c>
      <c r="F19" s="3">
        <f>F20+F21</f>
        <v>3282398.23</v>
      </c>
      <c r="G19" s="3">
        <f t="shared" ref="G19:K19" si="9">G20+G21</f>
        <v>3266426.92</v>
      </c>
      <c r="H19" s="3">
        <f t="shared" si="9"/>
        <v>7171462.5899999999</v>
      </c>
      <c r="I19" s="3">
        <f t="shared" si="9"/>
        <v>7092792.3499999996</v>
      </c>
      <c r="J19" s="3">
        <f t="shared" si="9"/>
        <v>6733220</v>
      </c>
      <c r="K19" s="3">
        <f t="shared" si="9"/>
        <v>6733220</v>
      </c>
    </row>
    <row r="20" spans="1:11" ht="15" customHeight="1">
      <c r="A20" s="5"/>
      <c r="B20" s="5"/>
      <c r="C20" s="5" t="s">
        <v>10</v>
      </c>
      <c r="D20" s="4">
        <v>6315633.2400000002</v>
      </c>
      <c r="E20" s="4">
        <v>6171061.9800000004</v>
      </c>
      <c r="F20" s="4">
        <v>3222658.09</v>
      </c>
      <c r="G20" s="4">
        <v>3206686.78</v>
      </c>
      <c r="H20" s="4">
        <v>7111462.5899999999</v>
      </c>
      <c r="I20" s="4">
        <v>7033052.21</v>
      </c>
      <c r="J20" s="4">
        <v>6733220</v>
      </c>
      <c r="K20" s="4">
        <v>6733220</v>
      </c>
    </row>
    <row r="21" spans="1:11">
      <c r="A21" s="7"/>
      <c r="B21" s="7"/>
      <c r="C21" s="5" t="s">
        <v>12</v>
      </c>
      <c r="D21" s="8">
        <v>108052.75</v>
      </c>
      <c r="E21" s="8">
        <v>92616.16</v>
      </c>
      <c r="F21" s="9">
        <v>59740.14</v>
      </c>
      <c r="G21" s="9">
        <v>59740.14</v>
      </c>
      <c r="H21" s="8">
        <v>60000</v>
      </c>
      <c r="I21" s="8">
        <v>59740.14</v>
      </c>
      <c r="J21" s="9">
        <v>0</v>
      </c>
      <c r="K21" s="9">
        <v>0</v>
      </c>
    </row>
    <row r="23" spans="1:11">
      <c r="A23" t="s">
        <v>20</v>
      </c>
    </row>
  </sheetData>
  <mergeCells count="12">
    <mergeCell ref="J7:J8"/>
    <mergeCell ref="K7:K8"/>
    <mergeCell ref="A4:K5"/>
    <mergeCell ref="I1:K1"/>
    <mergeCell ref="I2:K2"/>
    <mergeCell ref="A7:A9"/>
    <mergeCell ref="B7:B9"/>
    <mergeCell ref="C7:C9"/>
    <mergeCell ref="F7:I7"/>
    <mergeCell ref="F8:G8"/>
    <mergeCell ref="H8:I8"/>
    <mergeCell ref="D7:E8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2024-02-16T02:19:08Z</dcterms:modified>
</cp:coreProperties>
</file>